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Акад.9" sheetId="1" r:id="rId1"/>
  </sheets>
  <externalReferences>
    <externalReference r:id="rId2"/>
  </externalReferences>
  <definedNames>
    <definedName name="Z_6E36EA37_049E_4FAE_B719_2847CD16F858_.wvu.Cols" localSheetId="0" hidden="1">Акад.9!$F:$H,Акад.9!$L:$O</definedName>
    <definedName name="Z_6E36EA37_049E_4FAE_B719_2847CD16F858_.wvu.Rows" localSheetId="0" hidden="1">Акад.9!$42:$45</definedName>
    <definedName name="Z_73C0D023_21BD_4441_8EFA_957546C15799_.wvu.Cols" localSheetId="0" hidden="1">Акад.9!$F:$H,Акад.9!$L:$O</definedName>
    <definedName name="Z_73C0D023_21BD_4441_8EFA_957546C15799_.wvu.Rows" localSheetId="0" hidden="1">Акад.9!$42:$45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<sst xmlns="http://schemas.openxmlformats.org/spreadsheetml/2006/main" count="65" uniqueCount="54">
  <si>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ул.Академическая,9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</si>
  <si>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</si>
  <si>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</si>
  <si>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</si>
  <si>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</si>
  <si>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</si>
  <si>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</si>
  <si>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01.08.2010г</t>
  </si>
  <si>
    <t>Услуги</t>
  </si>
  <si>
    <t>начислено</t>
  </si>
  <si>
    <t>оплачено</t>
  </si>
  <si>
    <t>задолженность с нарастающим итогом с 01.08.2010г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</si>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</sst>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13" zoomScaleNormal="100" workbookViewId="0">
      <selection activeCell="S36" sqref="S36"/>
    </sheetView>
  </sheetViews>
  <sheetFormatPr defaultColWidth="9.140625" defaultRowHeight="12.75"/>
  <cols>
    <col min="1" max="3" width="9.140625" style="1"/>
    <col min="4" max="4" width="26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" customHeight="1">
      <c r="A1" s="104" t="s">
        <v>52</v>
      </c>
      <c r="B1" s="104"/>
      <c r="C1" s="104"/>
      <c r="D1" s="104"/>
      <c r="E1" s="104"/>
      <c r="F1" s="104"/>
      <c r="G1" s="104"/>
      <c r="H1" s="104"/>
      <c r="I1" s="104"/>
      <c r="J1" s="105"/>
    </row>
    <row r="2" spans="1:10" ht="21" customHeight="1">
      <c r="A2" s="106" t="s">
        <v>0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0" ht="14.25" customHeight="1">
      <c r="A3" s="108" t="s">
        <v>1</v>
      </c>
      <c r="B3" s="109"/>
      <c r="C3" s="109"/>
      <c r="D3" s="109"/>
      <c r="E3" s="2">
        <f>E4+E5</f>
        <v>4336.99</v>
      </c>
      <c r="F3" s="3"/>
      <c r="G3" s="4"/>
      <c r="H3" s="4"/>
      <c r="I3" s="5" t="s">
        <v>2</v>
      </c>
    </row>
    <row r="4" spans="1:10" ht="14.25" customHeight="1">
      <c r="A4" s="108" t="s">
        <v>3</v>
      </c>
      <c r="B4" s="109"/>
      <c r="C4" s="109"/>
      <c r="D4" s="109"/>
      <c r="E4" s="2">
        <v>3735.19</v>
      </c>
      <c r="F4" s="3"/>
      <c r="G4" s="4"/>
      <c r="H4" s="4"/>
      <c r="I4" s="5" t="s">
        <v>2</v>
      </c>
    </row>
    <row r="5" spans="1:10" ht="14.25" customHeight="1">
      <c r="A5" s="108" t="s">
        <v>4</v>
      </c>
      <c r="B5" s="109"/>
      <c r="C5" s="109"/>
      <c r="D5" s="109"/>
      <c r="E5" s="2">
        <v>601.79999999999995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3" t="s">
        <v>6</v>
      </c>
      <c r="F6" s="10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88" t="s">
        <v>8</v>
      </c>
      <c r="B8" s="89"/>
      <c r="C8" s="89"/>
      <c r="D8" s="90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1" t="s">
        <v>12</v>
      </c>
      <c r="B9" s="92"/>
      <c r="C9" s="92"/>
      <c r="D9" s="93"/>
      <c r="E9" s="22"/>
      <c r="F9" s="22"/>
      <c r="G9" s="23"/>
      <c r="H9" s="23"/>
      <c r="I9" s="22"/>
      <c r="J9" s="24"/>
    </row>
    <row r="10" spans="1:10" ht="13.15" customHeight="1">
      <c r="A10" s="94" t="s">
        <v>13</v>
      </c>
      <c r="B10" s="95"/>
      <c r="C10" s="95"/>
      <c r="D10" s="96"/>
      <c r="E10" s="25">
        <v>1015379.26</v>
      </c>
      <c r="F10" s="25"/>
      <c r="G10" s="23"/>
      <c r="H10" s="23"/>
      <c r="I10" s="25">
        <v>1038814.22</v>
      </c>
      <c r="J10" s="26">
        <v>103019.49</v>
      </c>
    </row>
    <row r="11" spans="1:10" ht="14.45" customHeight="1">
      <c r="A11" s="94" t="s">
        <v>14</v>
      </c>
      <c r="B11" s="95"/>
      <c r="C11" s="95"/>
      <c r="D11" s="96"/>
      <c r="E11" s="25"/>
      <c r="F11" s="25"/>
      <c r="G11" s="23"/>
      <c r="H11" s="23"/>
      <c r="I11" s="25"/>
      <c r="J11" s="26"/>
    </row>
    <row r="12" spans="1:10" ht="13.9" customHeight="1">
      <c r="A12" s="94" t="s">
        <v>15</v>
      </c>
      <c r="B12" s="95"/>
      <c r="C12" s="95"/>
      <c r="D12" s="96"/>
      <c r="E12" s="25">
        <v>130027.21</v>
      </c>
      <c r="F12" s="25"/>
      <c r="G12" s="23"/>
      <c r="H12" s="23"/>
      <c r="I12" s="25">
        <v>130575.05</v>
      </c>
      <c r="J12" s="26">
        <v>13008.5</v>
      </c>
    </row>
    <row r="13" spans="1:10" ht="13.5" customHeight="1">
      <c r="A13" s="94" t="s">
        <v>16</v>
      </c>
      <c r="B13" s="95"/>
      <c r="C13" s="95"/>
      <c r="D13" s="96"/>
      <c r="E13" s="25">
        <v>188426.93</v>
      </c>
      <c r="F13" s="25"/>
      <c r="G13" s="23"/>
      <c r="H13" s="23"/>
      <c r="I13" s="25">
        <v>189937.67</v>
      </c>
      <c r="J13" s="26">
        <v>18812.73</v>
      </c>
    </row>
    <row r="14" spans="1:10" ht="14.45" customHeight="1">
      <c r="A14" s="87" t="s">
        <v>17</v>
      </c>
      <c r="B14" s="87"/>
      <c r="C14" s="87"/>
      <c r="D14" s="87"/>
      <c r="E14" s="25">
        <v>329116.76</v>
      </c>
      <c r="F14" s="25"/>
      <c r="G14" s="23"/>
      <c r="H14" s="23"/>
      <c r="I14" s="25">
        <v>356418.4</v>
      </c>
      <c r="J14" s="26">
        <v>91424.38</v>
      </c>
    </row>
    <row r="15" spans="1:10" ht="15.75">
      <c r="A15" s="97" t="s">
        <v>18</v>
      </c>
      <c r="B15" s="98"/>
      <c r="C15" s="98"/>
      <c r="D15" s="99"/>
      <c r="E15" s="25"/>
      <c r="F15" s="25"/>
      <c r="G15" s="23"/>
      <c r="H15" s="23"/>
      <c r="I15" s="25"/>
      <c r="J15" s="26"/>
    </row>
    <row r="16" spans="1:10" ht="18" customHeight="1">
      <c r="A16" s="100" t="s">
        <v>19</v>
      </c>
      <c r="B16" s="101"/>
      <c r="C16" s="101"/>
      <c r="D16" s="102"/>
      <c r="E16" s="25">
        <v>618409.36</v>
      </c>
      <c r="F16" s="25"/>
      <c r="G16" s="23"/>
      <c r="H16" s="23"/>
      <c r="I16" s="25">
        <v>618841.47</v>
      </c>
      <c r="J16" s="26">
        <v>80216.27</v>
      </c>
    </row>
    <row r="17" spans="1:15" ht="15.75">
      <c r="A17" s="87" t="s">
        <v>20</v>
      </c>
      <c r="B17" s="87"/>
      <c r="C17" s="87"/>
      <c r="D17" s="87"/>
      <c r="E17" s="25">
        <v>58672.04</v>
      </c>
      <c r="F17" s="25"/>
      <c r="G17" s="23"/>
      <c r="H17" s="23"/>
      <c r="I17" s="25">
        <v>60322.27</v>
      </c>
      <c r="J17" s="26">
        <v>5605.99</v>
      </c>
      <c r="M17" s="27"/>
    </row>
    <row r="18" spans="1:15" ht="15.75">
      <c r="A18" s="87" t="s">
        <v>21</v>
      </c>
      <c r="B18" s="87"/>
      <c r="C18" s="87"/>
      <c r="D18" s="87"/>
      <c r="E18" s="25"/>
      <c r="F18" s="25"/>
      <c r="G18" s="23"/>
      <c r="H18" s="23"/>
      <c r="I18" s="25"/>
      <c r="J18" s="26"/>
    </row>
    <row r="19" spans="1:15" ht="15.75">
      <c r="A19" s="87" t="s">
        <v>22</v>
      </c>
      <c r="B19" s="87"/>
      <c r="C19" s="87"/>
      <c r="D19" s="87"/>
      <c r="E19" s="25"/>
      <c r="F19" s="25"/>
      <c r="G19" s="23"/>
      <c r="H19" s="23"/>
      <c r="I19" s="25"/>
      <c r="J19" s="26"/>
    </row>
    <row r="20" spans="1:15" ht="15.75">
      <c r="A20" s="86" t="s">
        <v>23</v>
      </c>
      <c r="B20" s="86"/>
      <c r="C20" s="86"/>
      <c r="D20" s="86"/>
      <c r="E20" s="25"/>
      <c r="F20" s="25"/>
      <c r="G20" s="23"/>
      <c r="H20" s="23"/>
      <c r="I20" s="25"/>
      <c r="J20" s="26"/>
    </row>
    <row r="21" spans="1:15" ht="15.75">
      <c r="A21" s="87" t="s">
        <v>24</v>
      </c>
      <c r="B21" s="87"/>
      <c r="C21" s="87"/>
      <c r="D21" s="87"/>
      <c r="E21" s="25">
        <v>6652.8</v>
      </c>
      <c r="F21" s="25"/>
      <c r="G21" s="23"/>
      <c r="H21" s="23"/>
      <c r="I21" s="25">
        <v>6946.21</v>
      </c>
      <c r="J21" s="26">
        <v>658.2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350039.65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8" t="s">
        <v>30</v>
      </c>
      <c r="B25" s="79"/>
      <c r="C25" s="79"/>
      <c r="D25" s="79"/>
      <c r="E25" s="80"/>
      <c r="F25" s="37"/>
      <c r="G25" s="37"/>
      <c r="H25" s="37"/>
      <c r="I25" s="74">
        <f>SUM(I27:I31)</f>
        <v>221699</v>
      </c>
      <c r="L25" s="72">
        <f>SUM(L27:L31)</f>
        <v>43592.05</v>
      </c>
      <c r="M25" s="72">
        <f t="shared" ref="M25:O25" si="0">SUM(M27:M31)</f>
        <v>51438.618999999999</v>
      </c>
      <c r="N25" s="72">
        <f t="shared" si="0"/>
        <v>0</v>
      </c>
      <c r="O25" s="72">
        <f t="shared" si="0"/>
        <v>0</v>
      </c>
    </row>
    <row r="26" spans="1:15" ht="28.5" customHeight="1">
      <c r="A26" s="81"/>
      <c r="B26" s="82"/>
      <c r="C26" s="82"/>
      <c r="D26" s="82"/>
      <c r="E26" s="83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5"/>
      <c r="L26" s="73"/>
      <c r="M26" s="73"/>
      <c r="N26" s="73"/>
      <c r="O26" s="73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14995.42</v>
      </c>
      <c r="L27" s="41">
        <v>12195.77</v>
      </c>
      <c r="M27" s="41">
        <f t="shared" ref="M27:M31" si="3">L27*118%</f>
        <v>14391.008599999999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4178.45</v>
      </c>
      <c r="L28" s="41">
        <v>3678.14</v>
      </c>
      <c r="M28" s="41">
        <f t="shared" si="3"/>
        <v>4340.2051999999994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8368.49</v>
      </c>
      <c r="L29" s="41">
        <v>9105.2999999999993</v>
      </c>
      <c r="M29" s="41">
        <f t="shared" si="3"/>
        <v>10744.253999999999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105123.3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36.75" customHeight="1">
      <c r="A31" s="66" t="s">
        <v>35</v>
      </c>
      <c r="B31" s="76"/>
      <c r="C31" s="76"/>
      <c r="D31" s="76"/>
      <c r="E31" s="77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89033.34</v>
      </c>
      <c r="L31" s="41">
        <v>18612.84</v>
      </c>
      <c r="M31" s="41">
        <f t="shared" si="3"/>
        <v>21963.1512</v>
      </c>
      <c r="N31" s="41"/>
      <c r="O31" s="41">
        <f t="shared" si="5"/>
        <v>0</v>
      </c>
    </row>
    <row r="32" spans="1:15" ht="15.75" customHeight="1">
      <c r="A32" s="78" t="s">
        <v>36</v>
      </c>
      <c r="B32" s="79"/>
      <c r="C32" s="79"/>
      <c r="D32" s="79"/>
      <c r="E32" s="80"/>
      <c r="F32" s="84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4">
        <f>SUM(I34:I38)</f>
        <v>299349</v>
      </c>
      <c r="L32" s="72">
        <f>SUM(L34:L38)</f>
        <v>71792.569999999992</v>
      </c>
      <c r="M32" s="72">
        <f t="shared" ref="M32:O32" si="6">SUM(M34:M38)</f>
        <v>84715.232599999988</v>
      </c>
      <c r="N32" s="72">
        <f t="shared" si="6"/>
        <v>70026.900000000009</v>
      </c>
      <c r="O32" s="72">
        <f t="shared" si="6"/>
        <v>70473.671622000009</v>
      </c>
    </row>
    <row r="33" spans="1:15" ht="33" customHeight="1">
      <c r="A33" s="81"/>
      <c r="B33" s="82"/>
      <c r="C33" s="82"/>
      <c r="D33" s="82"/>
      <c r="E33" s="83"/>
      <c r="F33" s="85"/>
      <c r="G33" s="39">
        <f t="shared" si="2"/>
        <v>0</v>
      </c>
      <c r="H33" s="39">
        <f t="shared" si="4"/>
        <v>0</v>
      </c>
      <c r="I33" s="75"/>
      <c r="L33" s="73"/>
      <c r="M33" s="73"/>
      <c r="N33" s="73"/>
      <c r="O33" s="73"/>
    </row>
    <row r="34" spans="1:15" ht="15.75">
      <c r="A34" s="69" t="s">
        <v>31</v>
      </c>
      <c r="B34" s="69"/>
      <c r="C34" s="69"/>
      <c r="D34" s="69"/>
      <c r="E34" s="69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63011.47</v>
      </c>
      <c r="L34" s="41">
        <v>24175.14</v>
      </c>
      <c r="M34" s="41">
        <f t="shared" ref="M34:M38" si="7">L34*118%</f>
        <v>28526.665199999999</v>
      </c>
      <c r="N34" s="41">
        <v>46787.73</v>
      </c>
      <c r="O34" s="41">
        <f t="shared" ref="O34:O38" si="8">N34*$O$23</f>
        <v>47086.235717400006</v>
      </c>
    </row>
    <row r="35" spans="1:15" ht="15.75">
      <c r="A35" s="69" t="s">
        <v>32</v>
      </c>
      <c r="B35" s="69"/>
      <c r="C35" s="69"/>
      <c r="D35" s="69"/>
      <c r="E35" s="69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15766.79</v>
      </c>
      <c r="L35" s="41">
        <v>7281.3</v>
      </c>
      <c r="M35" s="41">
        <f t="shared" si="7"/>
        <v>8591.9339999999993</v>
      </c>
      <c r="N35" s="41">
        <v>8919.34</v>
      </c>
      <c r="O35" s="41">
        <f t="shared" si="8"/>
        <v>8976.2453892000012</v>
      </c>
    </row>
    <row r="36" spans="1:15" ht="15.75">
      <c r="A36" s="69" t="s">
        <v>33</v>
      </c>
      <c r="B36" s="69"/>
      <c r="C36" s="69"/>
      <c r="D36" s="69"/>
      <c r="E36" s="69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17762.98</v>
      </c>
      <c r="L36" s="41">
        <v>4273.24</v>
      </c>
      <c r="M36" s="41">
        <f t="shared" si="7"/>
        <v>5042.4231999999993</v>
      </c>
      <c r="N36" s="41">
        <v>3060.22</v>
      </c>
      <c r="O36" s="41">
        <f>N36*$O$23</f>
        <v>3079.7442035999998</v>
      </c>
    </row>
    <row r="37" spans="1:15" ht="15.75">
      <c r="A37" s="69" t="s">
        <v>34</v>
      </c>
      <c r="B37" s="69"/>
      <c r="C37" s="69"/>
      <c r="D37" s="69"/>
      <c r="E37" s="69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78242.02</v>
      </c>
      <c r="L37" s="41">
        <v>10830.8</v>
      </c>
      <c r="M37" s="41">
        <f t="shared" si="7"/>
        <v>12780.343999999999</v>
      </c>
      <c r="N37" s="42">
        <v>0</v>
      </c>
      <c r="O37" s="41">
        <f t="shared" si="8"/>
        <v>0</v>
      </c>
    </row>
    <row r="38" spans="1:15" ht="39.75" customHeight="1">
      <c r="A38" s="66" t="s">
        <v>37</v>
      </c>
      <c r="B38" s="67"/>
      <c r="C38" s="67"/>
      <c r="D38" s="67"/>
      <c r="E38" s="6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124565.74</v>
      </c>
      <c r="L38" s="41">
        <v>25232.09</v>
      </c>
      <c r="M38" s="41">
        <f t="shared" si="7"/>
        <v>29773.8662</v>
      </c>
      <c r="N38" s="41">
        <v>11259.61</v>
      </c>
      <c r="O38" s="41">
        <f t="shared" si="8"/>
        <v>11331.4463118</v>
      </c>
    </row>
    <row r="39" spans="1:15" ht="15.6" customHeight="1">
      <c r="A39" s="55" t="s">
        <v>38</v>
      </c>
      <c r="B39" s="70"/>
      <c r="C39" s="70"/>
      <c r="D39" s="70"/>
      <c r="E39" s="7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97869.99</v>
      </c>
      <c r="L39" s="45">
        <f>SUM(L40:L48)</f>
        <v>20968.93</v>
      </c>
      <c r="M39" s="45">
        <f t="shared" ref="M39:O39" si="10">SUM(M40:M48)</f>
        <v>24743.337399999997</v>
      </c>
      <c r="N39" s="45">
        <f t="shared" si="10"/>
        <v>86761.71</v>
      </c>
      <c r="O39" s="45">
        <f t="shared" si="10"/>
        <v>87315.249709800017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66688.350000000006</v>
      </c>
      <c r="L40" s="41">
        <v>454.66</v>
      </c>
      <c r="M40" s="41">
        <f t="shared" ref="M40:M48" si="11">L40*118%</f>
        <v>536.49879999999996</v>
      </c>
      <c r="N40" s="41">
        <v>60158.33</v>
      </c>
      <c r="O40" s="41">
        <f t="shared" ref="O40:O45" si="12">N40*$O$23</f>
        <v>60542.140145400008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13446</v>
      </c>
      <c r="L41" s="41">
        <v>134.38999999999999</v>
      </c>
      <c r="M41" s="41">
        <f t="shared" si="11"/>
        <v>158.58019999999996</v>
      </c>
      <c r="N41" s="41">
        <v>12121.28</v>
      </c>
      <c r="O41" s="41">
        <f t="shared" si="12"/>
        <v>12198.613766400002</v>
      </c>
    </row>
    <row r="42" spans="1:15" ht="15.6" hidden="1" customHeight="1">
      <c r="A42" s="69" t="s">
        <v>40</v>
      </c>
      <c r="B42" s="69"/>
      <c r="C42" s="69"/>
      <c r="D42" s="69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9" t="s">
        <v>41</v>
      </c>
      <c r="B44" s="69"/>
      <c r="C44" s="69"/>
      <c r="D44" s="69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9" t="s">
        <v>33</v>
      </c>
      <c r="B46" s="69"/>
      <c r="C46" s="69"/>
      <c r="D46" s="69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831.61</v>
      </c>
      <c r="L46" s="41">
        <v>55.05</v>
      </c>
      <c r="M46" s="41">
        <f t="shared" si="11"/>
        <v>64.958999999999989</v>
      </c>
      <c r="N46" s="41">
        <v>501.22</v>
      </c>
      <c r="O46" s="41">
        <f>N46*$O$23</f>
        <v>504.41778360000006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2585.58</v>
      </c>
      <c r="L47" s="41">
        <v>9135.4500000000007</v>
      </c>
      <c r="M47" s="41">
        <f t="shared" si="11"/>
        <v>10779.831</v>
      </c>
      <c r="N47" s="42">
        <v>0</v>
      </c>
      <c r="O47" s="41">
        <f t="shared" ref="O47:O48" si="13">N47*$O$23</f>
        <v>0</v>
      </c>
    </row>
    <row r="48" spans="1:15" ht="43.5" customHeight="1">
      <c r="A48" s="66" t="s">
        <v>37</v>
      </c>
      <c r="B48" s="67"/>
      <c r="C48" s="67"/>
      <c r="D48" s="67"/>
      <c r="E48" s="6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14318.45</v>
      </c>
      <c r="L48" s="41">
        <v>11189.38</v>
      </c>
      <c r="M48" s="41">
        <f t="shared" si="11"/>
        <v>13203.468399999998</v>
      </c>
      <c r="N48" s="41">
        <v>13980.88</v>
      </c>
      <c r="O48" s="41">
        <f t="shared" si="13"/>
        <v>14070.0780144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389.41</v>
      </c>
      <c r="L49" s="41">
        <v>366.62</v>
      </c>
      <c r="M49" s="41">
        <f>L49*118%</f>
        <v>432.61160000000001</v>
      </c>
      <c r="N49" s="41">
        <v>585.66</v>
      </c>
      <c r="O49" s="41">
        <f>N49*$O$23-0.12</f>
        <v>589.27651079999998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619307.4</v>
      </c>
      <c r="L50" s="46">
        <f>L25+L32+L39+L49</f>
        <v>136720.16999999998</v>
      </c>
      <c r="M50" s="46">
        <f t="shared" ref="M50:O50" si="14">M25+M32+M39+M49</f>
        <v>161329.80059999999</v>
      </c>
      <c r="N50" s="46">
        <f t="shared" si="14"/>
        <v>157374.27000000002</v>
      </c>
      <c r="O50" s="46">
        <f t="shared" si="14"/>
        <v>158378.19784260003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66382.399999999994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49917.19</v>
      </c>
      <c r="L52" s="41"/>
      <c r="M52" s="41"/>
      <c r="N52" s="41"/>
      <c r="O52" s="41"/>
    </row>
    <row r="53" spans="1:15" ht="18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27435.75</v>
      </c>
      <c r="L53" s="41"/>
      <c r="M53" s="41"/>
      <c r="N53" s="41"/>
      <c r="O53" s="41"/>
    </row>
    <row r="54" spans="1:15" ht="15.75">
      <c r="A54" s="65" t="s">
        <v>47</v>
      </c>
      <c r="B54" s="65"/>
      <c r="C54" s="65"/>
      <c r="D54" s="65"/>
      <c r="E54" s="65"/>
      <c r="F54" s="43">
        <f>F50+F51+F52</f>
        <v>520189.31000000006</v>
      </c>
      <c r="G54" s="43"/>
      <c r="H54" s="43"/>
      <c r="I54" s="44">
        <f>I50+I51+I52+I53</f>
        <v>763042.74</v>
      </c>
      <c r="L54" s="46">
        <f t="shared" ref="L54:O54" si="15">L50</f>
        <v>136720.16999999998</v>
      </c>
      <c r="M54" s="46">
        <f t="shared" si="15"/>
        <v>161329.80059999999</v>
      </c>
      <c r="N54" s="46">
        <f t="shared" si="15"/>
        <v>157374.27000000002</v>
      </c>
      <c r="O54" s="46">
        <f t="shared" si="15"/>
        <v>158378.19784260003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618409.36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618841.47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205406.27000000002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Акад.9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2013-05-24T09:13:10Z</dcterms:created>
  <dcterms:modified xsi:type="dcterms:W3CDTF">2014-05-12T10:50:17Z</dcterms:modified>
</cp:coreProperties>
</file>